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17\Documents\Тендеры\429 Аудит функций снабжения, разработка стратегии\От Инициатора\Договор\"/>
    </mc:Choice>
  </mc:AlternateContent>
  <bookViews>
    <workbookView xWindow="0" yWindow="0" windowWidth="25200" windowHeight="11385"/>
  </bookViews>
  <sheets>
    <sheet name="Лист1" sheetId="1" r:id="rId1"/>
  </sheets>
  <definedNames>
    <definedName name="_xlnm.Print_Titles" localSheetId="0">Лист1!$4:$4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1" l="1"/>
  <c r="C45" i="1" s="1"/>
  <c r="C13" i="1"/>
  <c r="C14" i="1" s="1"/>
  <c r="C47" i="1" s="1"/>
  <c r="C46" i="1" l="1"/>
</calcChain>
</file>

<file path=xl/sharedStrings.xml><?xml version="1.0" encoding="utf-8"?>
<sst xmlns="http://schemas.openxmlformats.org/spreadsheetml/2006/main" count="54" uniqueCount="53">
  <si>
    <t>Наименование работ</t>
  </si>
  <si>
    <t>Этап 1</t>
  </si>
  <si>
    <t>Этап 2</t>
  </si>
  <si>
    <t>п/п</t>
  </si>
  <si>
    <t xml:space="preserve">Разработка интегрированной стратегии снабжения КП </t>
  </si>
  <si>
    <t>Разработка логистической стратегии доставки МТР и персонала на Куюмбинское месторождение</t>
  </si>
  <si>
    <t>ИТОГО 1 этап, руб. без НДС</t>
  </si>
  <si>
    <t>ИТОГО 1 этап, руб. с НДС</t>
  </si>
  <si>
    <t>ИТОГО 2 этап, руб. без НДС</t>
  </si>
  <si>
    <t>ИТОГО 2 этап, руб. с НДС</t>
  </si>
  <si>
    <t>ВСЕГО, руб. без НДС</t>
  </si>
  <si>
    <t>Проведение анализа специфики системы снабжения КП «Куюмба» с учетом текущей стадии развития</t>
  </si>
  <si>
    <t>Проведение анализа управления снабжением, включая анализ плана-графика снабжения, оценку метода "критичного пути", регулярность отражения изменений и связь с производственным планом работ Проекта; наличие, достаточность детализации, полноты информации</t>
  </si>
  <si>
    <t xml:space="preserve"> Проведение анализа  потребности в производственных услугах, услугах КС и МТР</t>
  </si>
  <si>
    <t>Проведение анализа  практик работ с рынком (анализ покрытия текущей и будущей потребности в МТР и услугах источниками снабжения; карта контрактов; анализ принципов работы рынка; цены; анализ действующих категорийных стратегий; риски снабжения)</t>
  </si>
  <si>
    <t>Проведение анализа  распределения полномочий и ответственности Функции снабжения (МТР, услуг) для нужд КП с учетом стадийности</t>
  </si>
  <si>
    <t>Интегрирование потребности КП в услугах, услугах КС, и МТР</t>
  </si>
  <si>
    <t>Формирование операционной модели по ключевым направлениям деятельности и карту контрактов</t>
  </si>
  <si>
    <t>Проведение обзора рынка и обзор закупочных стратегий, определить необходимые действия по развитию рынков, включая местных поставщиков, а также по разработке закупочных стратегий</t>
  </si>
  <si>
    <t>Оценка нормативных сроков поставки критичных групп МТР и плановые сроки контрактования услуг, лежащих на критическом пути проекта</t>
  </si>
  <si>
    <t>Описание управления материальными потоками, включая стратегию логистики, контроль сроков и качества МТР</t>
  </si>
  <si>
    <t>Описание распределения полномочий и ответственности между всеми участниками процесса снабжения КП.</t>
  </si>
  <si>
    <t>Определение ресурсов Функции снабжения КП, организационной структуры и требуемых компетенций</t>
  </si>
  <si>
    <t>Формирование ИПС – единый верхнеуровневый план-график снабжения КП, интегрирующий ключевые планы КП: графика контрактования и мобилизации подрядчика услуг, графика закупки и доставки МТР с учетом логистических ограничений, и графика строительства (наземная/подземная инфраструктура)</t>
  </si>
  <si>
    <t>Разработка алгоритма прогнозирования потребности, основанного на методах математической статистики и собранных входящих данных</t>
  </si>
  <si>
    <t>Определение основных минимально необходимые групп МТР для адекватного прогнозирования потребности</t>
  </si>
  <si>
    <t>Определение факторов, влияющих на изменение потребности в динамике для полного жизненного цикла месторождения</t>
  </si>
  <si>
    <t>Разработка профилей потребности по основным группам МТР для полного жизненного цикла месторождения</t>
  </si>
  <si>
    <t>Определение минимальных уровней складских запасов на месторождении по основным минимально необходимым группам МТР на основании нормативов Заказчика и отраслевых практик</t>
  </si>
  <si>
    <t>Разработка справочника объемно-весовых характеристик для основных групп МТР</t>
  </si>
  <si>
    <t>Определение на основании профилей потребности по основным группам МТР и справочников объемно-весовых характеристик перспективного грузопотока на полный жизненный цикл месторождения</t>
  </si>
  <si>
    <t>Проведение анализа имеющихся мощностей логистической инфраструктуры в регионе и оценка затрат, связанных с их использованием</t>
  </si>
  <si>
    <t>Рассмотрение возможностей строительства новых объектов логистической инфраструктуры и оценка затрат, связанных с их строительством и использованием</t>
  </si>
  <si>
    <t>Определение имеющихся и возможных логистических маршрутов доставки МТР на месторождение, оценка их пропускной способности, окон эксплуатации и затрат, связанных с их использованием</t>
  </si>
  <si>
    <t>Определение необходимых типов транспортных средств для доставки МТР в зависимости от маршрутов (комбинации маршрутов), оценка их основных параметров (грузоподъемность, скорость и т.п.) и затрат, связанных с их приобретением и использованием</t>
  </si>
  <si>
    <t>Разработка алгоритма формирования логистических вариантов, основных критериев для их оценки, приоритетности критериев при итоговом ранжировании</t>
  </si>
  <si>
    <t>Разработка переченя логистических вариантов на полный жизненный цикл месторождения, включающих в себя альтернативый по использованию логистической инфраструктуры, имеющейся и новой; различных маршрутов (комбинаций маршрутов); парка транспортных средств (с учетом вариантов владения)</t>
  </si>
  <si>
    <t>Разработка математической модели оценки логистических вариантов, позволяющей учитывать влияние на результирующие экономические и логистические критерии следующих факторов: динамика грузопотока, установленный минимальный уровень запасов, используемая логистическая инфраструктура, маршруты доставки (и их комбинации), типы и количество используемых транспортных средств</t>
  </si>
  <si>
    <t>Проведение расчета логистических вариантов из разработанного перечня и определение для каждого варианта удельных экономических критериев (удельная цена доставки тонны груза и др.), а также логистических критериев (минимально необходимые мощности для хранения и перевалки грузов, надежность логистического варианта и др.)</t>
  </si>
  <si>
    <t>Проведение ранжирования логистических вариантов по полученным критериям с учетом приоритетности и определение 3 оптимальных логистических вариантов</t>
  </si>
  <si>
    <t>Проведение детального описания 3 оптимальных логистических вариантов с выделением основных составных элементов (инфраструктура, маршруты, транспортные средства, и т.п.) и динамики их изменения во времени на полный жизненный цикл месторождения</t>
  </si>
  <si>
    <t>Проведение анализа чувствительности критериев оценки 3 оптимальных логистических вариантов по основным влияющим факторам: изменение грузопотока, уровень затрат на строительство / эксплуатацию</t>
  </si>
  <si>
    <t>Проведение аудита действующей календарно-сетевой модели (КСМ) КНГ реализации проекта, выполнение анализа рисков и дача рекомендаций</t>
  </si>
  <si>
    <t>Проведение оценки ресурсов КП с учетом его текущей стадии реализации, анализа организационно-функциональной модели, формирования целевой функционально-организационной модели</t>
  </si>
  <si>
    <t>Стоимость, руб без НДС.</t>
  </si>
  <si>
    <t>Приложение 2 к договору №________ от ________________</t>
  </si>
  <si>
    <t>Заказчик</t>
  </si>
  <si>
    <t>Исполнитель</t>
  </si>
  <si>
    <t>______________________В.В. Дронов</t>
  </si>
  <si>
    <t>________________________</t>
  </si>
  <si>
    <t>ООО "Славнефть-Красноярскнефтегаз"</t>
  </si>
  <si>
    <t xml:space="preserve">Генеральный директор </t>
  </si>
  <si>
    <t>Стоимость услуг на проведение аудита функций снабжения крупного проекта "Куюмба" и разработку стратегий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</si>
</sst>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4" fontId="1" fillId="0" borderId="1" xfId="0" applyNumberFormat="1" applyFont="1" applyBorder="1"/>
    <xf numFmtId="4" fontId="2" fillId="0" borderId="1" xfId="0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4" fontId="2" fillId="0" borderId="0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0" fillId="0" borderId="0" xfId="0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5"/>
  <sheetViews>
    <sheetView tabSelected="1" workbookViewId="0">
      <selection activeCell="E7" sqref="E7"/>
    </sheetView>
  </sheetViews>
  <sheetFormatPr defaultRowHeight="15" x14ac:dyDescent="0.25"/>
  <cols>
    <col min="1" max="1" width="7" customWidth="1"/>
    <col min="2" max="2" width="67.42578125" customWidth="1"/>
    <col min="3" max="3" width="38.7109375" customWidth="1"/>
  </cols>
  <sheetData>
    <row r="1" spans="1:4" ht="15.75" x14ac:dyDescent="0.25">
      <c r="C1" s="7" t="s">
        <v>45</v>
      </c>
    </row>
    <row r="2" spans="1:4" ht="33.75" customHeight="1" x14ac:dyDescent="0.25">
      <c r="A2" s="21" t="s">
        <v>52</v>
      </c>
      <c r="B2" s="21"/>
      <c r="C2" s="21"/>
      <c r="D2" s="21"/>
    </row>
    <row r="4" spans="1:4" ht="15.75" x14ac:dyDescent="0.25">
      <c r="A4" s="3" t="s">
        <v>3</v>
      </c>
      <c r="B4" s="3" t="s">
        <v>0</v>
      </c>
      <c r="C4" s="3" t="s">
        <v>44</v>
      </c>
    </row>
    <row r="5" spans="1:4" x14ac:dyDescent="0.25">
      <c r="A5" s="12" t="s">
        <v>1</v>
      </c>
      <c r="B5" s="13"/>
      <c r="C5" s="14"/>
    </row>
    <row r="6" spans="1:4" ht="29.25" x14ac:dyDescent="0.25">
      <c r="A6" s="4">
        <v>1</v>
      </c>
      <c r="B6" s="2" t="s">
        <v>11</v>
      </c>
      <c r="C6" s="5"/>
    </row>
    <row r="7" spans="1:4" ht="72" x14ac:dyDescent="0.25">
      <c r="A7" s="4">
        <v>2</v>
      </c>
      <c r="B7" s="2" t="s">
        <v>12</v>
      </c>
      <c r="C7" s="5"/>
    </row>
    <row r="8" spans="1:4" ht="29.25" x14ac:dyDescent="0.25">
      <c r="A8" s="4">
        <v>3</v>
      </c>
      <c r="B8" s="2" t="s">
        <v>13</v>
      </c>
      <c r="C8" s="5"/>
    </row>
    <row r="9" spans="1:4" ht="72" x14ac:dyDescent="0.25">
      <c r="A9" s="4">
        <v>4</v>
      </c>
      <c r="B9" s="2" t="s">
        <v>14</v>
      </c>
      <c r="C9" s="5"/>
    </row>
    <row r="10" spans="1:4" ht="43.5" x14ac:dyDescent="0.25">
      <c r="A10" s="4">
        <v>5</v>
      </c>
      <c r="B10" s="2" t="s">
        <v>15</v>
      </c>
      <c r="C10" s="5"/>
    </row>
    <row r="11" spans="1:4" ht="43.5" x14ac:dyDescent="0.25">
      <c r="A11" s="4">
        <v>6</v>
      </c>
      <c r="B11" s="2" t="s">
        <v>42</v>
      </c>
      <c r="C11" s="5"/>
    </row>
    <row r="12" spans="1:4" ht="43.5" x14ac:dyDescent="0.25">
      <c r="A12" s="4">
        <v>7</v>
      </c>
      <c r="B12" s="2" t="s">
        <v>43</v>
      </c>
      <c r="C12" s="5"/>
    </row>
    <row r="13" spans="1:4" x14ac:dyDescent="0.25">
      <c r="A13" s="15" t="s">
        <v>6</v>
      </c>
      <c r="B13" s="17"/>
      <c r="C13" s="5">
        <f>SUM(C6:C12)</f>
        <v>0</v>
      </c>
    </row>
    <row r="14" spans="1:4" x14ac:dyDescent="0.25">
      <c r="A14" s="15" t="s">
        <v>7</v>
      </c>
      <c r="B14" s="17"/>
      <c r="C14" s="5">
        <f>C13*1.18</f>
        <v>0</v>
      </c>
    </row>
    <row r="15" spans="1:4" x14ac:dyDescent="0.25">
      <c r="A15" s="15" t="s">
        <v>2</v>
      </c>
      <c r="B15" s="16"/>
      <c r="C15" s="17"/>
    </row>
    <row r="16" spans="1:4" x14ac:dyDescent="0.25">
      <c r="A16" s="18" t="s">
        <v>4</v>
      </c>
      <c r="B16" s="19"/>
      <c r="C16" s="20"/>
    </row>
    <row r="17" spans="1:3" x14ac:dyDescent="0.25">
      <c r="A17" s="4">
        <v>1</v>
      </c>
      <c r="B17" s="2" t="s">
        <v>16</v>
      </c>
      <c r="C17" s="5"/>
    </row>
    <row r="18" spans="1:3" ht="29.25" x14ac:dyDescent="0.25">
      <c r="A18" s="4">
        <v>2</v>
      </c>
      <c r="B18" s="2" t="s">
        <v>17</v>
      </c>
      <c r="C18" s="5"/>
    </row>
    <row r="19" spans="1:3" ht="57.75" x14ac:dyDescent="0.25">
      <c r="A19" s="4">
        <v>3</v>
      </c>
      <c r="B19" s="2" t="s">
        <v>18</v>
      </c>
      <c r="C19" s="5"/>
    </row>
    <row r="20" spans="1:3" ht="43.5" x14ac:dyDescent="0.25">
      <c r="A20" s="4">
        <v>4</v>
      </c>
      <c r="B20" s="2" t="s">
        <v>19</v>
      </c>
      <c r="C20" s="5"/>
    </row>
    <row r="21" spans="1:3" ht="29.25" x14ac:dyDescent="0.25">
      <c r="A21" s="4">
        <v>5</v>
      </c>
      <c r="B21" s="2" t="s">
        <v>20</v>
      </c>
      <c r="C21" s="5"/>
    </row>
    <row r="22" spans="1:3" ht="29.25" x14ac:dyDescent="0.25">
      <c r="A22" s="4">
        <v>6</v>
      </c>
      <c r="B22" s="2" t="s">
        <v>21</v>
      </c>
      <c r="C22" s="5"/>
    </row>
    <row r="23" spans="1:3" ht="29.25" x14ac:dyDescent="0.25">
      <c r="A23" s="4">
        <v>7</v>
      </c>
      <c r="B23" s="2" t="s">
        <v>22</v>
      </c>
      <c r="C23" s="5"/>
    </row>
    <row r="24" spans="1:3" ht="72" x14ac:dyDescent="0.25">
      <c r="A24" s="4">
        <v>8</v>
      </c>
      <c r="B24" s="2" t="s">
        <v>23</v>
      </c>
      <c r="C24" s="5"/>
    </row>
    <row r="25" spans="1:3" ht="27" customHeight="1" x14ac:dyDescent="0.25">
      <c r="A25" s="18" t="s">
        <v>5</v>
      </c>
      <c r="B25" s="19"/>
      <c r="C25" s="20"/>
    </row>
    <row r="26" spans="1:3" ht="43.5" x14ac:dyDescent="0.25">
      <c r="A26" s="4">
        <v>9</v>
      </c>
      <c r="B26" s="2" t="s">
        <v>24</v>
      </c>
      <c r="C26" s="5"/>
    </row>
    <row r="27" spans="1:3" ht="29.25" x14ac:dyDescent="0.25">
      <c r="A27" s="4">
        <v>10</v>
      </c>
      <c r="B27" s="2" t="s">
        <v>25</v>
      </c>
      <c r="C27" s="5"/>
    </row>
    <row r="28" spans="1:3" ht="29.25" x14ac:dyDescent="0.25">
      <c r="A28" s="4">
        <v>11</v>
      </c>
      <c r="B28" s="2" t="s">
        <v>26</v>
      </c>
      <c r="C28" s="5"/>
    </row>
    <row r="29" spans="1:3" ht="29.25" x14ac:dyDescent="0.25">
      <c r="A29" s="4">
        <v>12</v>
      </c>
      <c r="B29" s="2" t="s">
        <v>27</v>
      </c>
      <c r="C29" s="5"/>
    </row>
    <row r="30" spans="1:3" ht="43.5" x14ac:dyDescent="0.25">
      <c r="A30" s="4">
        <v>13</v>
      </c>
      <c r="B30" s="2" t="s">
        <v>28</v>
      </c>
      <c r="C30" s="5"/>
    </row>
    <row r="31" spans="1:3" ht="29.25" x14ac:dyDescent="0.25">
      <c r="A31" s="4">
        <v>14</v>
      </c>
      <c r="B31" s="2" t="s">
        <v>29</v>
      </c>
      <c r="C31" s="5"/>
    </row>
    <row r="32" spans="1:3" ht="57.75" x14ac:dyDescent="0.25">
      <c r="A32" s="4">
        <v>15</v>
      </c>
      <c r="B32" s="2" t="s">
        <v>30</v>
      </c>
      <c r="C32" s="5"/>
    </row>
    <row r="33" spans="1:3" ht="43.5" x14ac:dyDescent="0.25">
      <c r="A33" s="4">
        <v>16</v>
      </c>
      <c r="B33" s="2" t="s">
        <v>31</v>
      </c>
      <c r="C33" s="5"/>
    </row>
    <row r="34" spans="1:3" ht="43.5" x14ac:dyDescent="0.25">
      <c r="A34" s="4">
        <v>17</v>
      </c>
      <c r="B34" s="2" t="s">
        <v>32</v>
      </c>
      <c r="C34" s="5"/>
    </row>
    <row r="35" spans="1:3" ht="57.75" x14ac:dyDescent="0.25">
      <c r="A35" s="4">
        <v>18</v>
      </c>
      <c r="B35" s="2" t="s">
        <v>33</v>
      </c>
      <c r="C35" s="5"/>
    </row>
    <row r="36" spans="1:3" ht="72" x14ac:dyDescent="0.25">
      <c r="A36" s="4">
        <v>19</v>
      </c>
      <c r="B36" s="2" t="s">
        <v>34</v>
      </c>
      <c r="C36" s="5"/>
    </row>
    <row r="37" spans="1:3" ht="43.5" x14ac:dyDescent="0.25">
      <c r="A37" s="4">
        <v>20</v>
      </c>
      <c r="B37" s="2" t="s">
        <v>35</v>
      </c>
      <c r="C37" s="5"/>
    </row>
    <row r="38" spans="1:3" ht="86.25" x14ac:dyDescent="0.25">
      <c r="A38" s="4">
        <v>21</v>
      </c>
      <c r="B38" s="2" t="s">
        <v>36</v>
      </c>
      <c r="C38" s="5"/>
    </row>
    <row r="39" spans="1:3" ht="100.5" x14ac:dyDescent="0.25">
      <c r="A39" s="4">
        <v>22</v>
      </c>
      <c r="B39" s="2" t="s">
        <v>37</v>
      </c>
      <c r="C39" s="5"/>
    </row>
    <row r="40" spans="1:3" ht="86.25" x14ac:dyDescent="0.25">
      <c r="A40" s="4">
        <v>23</v>
      </c>
      <c r="B40" s="2" t="s">
        <v>38</v>
      </c>
      <c r="C40" s="5"/>
    </row>
    <row r="41" spans="1:3" ht="43.5" x14ac:dyDescent="0.25">
      <c r="A41" s="4">
        <v>24</v>
      </c>
      <c r="B41" s="2" t="s">
        <v>39</v>
      </c>
      <c r="C41" s="5"/>
    </row>
    <row r="42" spans="1:3" ht="72" x14ac:dyDescent="0.25">
      <c r="A42" s="4">
        <v>25</v>
      </c>
      <c r="B42" s="2" t="s">
        <v>40</v>
      </c>
      <c r="C42" s="5"/>
    </row>
    <row r="43" spans="1:3" ht="57.75" x14ac:dyDescent="0.25">
      <c r="A43" s="4">
        <v>26</v>
      </c>
      <c r="B43" s="2" t="s">
        <v>41</v>
      </c>
      <c r="C43" s="5"/>
    </row>
    <row r="44" spans="1:3" x14ac:dyDescent="0.25">
      <c r="A44" s="15" t="s">
        <v>8</v>
      </c>
      <c r="B44" s="17"/>
      <c r="C44" s="5">
        <f>C17+C18+C19+C20+C21+C22+C23+C24+C26+C27+C28+C29+C30+C31+C32+C33+C34+C35+C36+C37+C38+C39+C40+C41+C42+C43</f>
        <v>0</v>
      </c>
    </row>
    <row r="45" spans="1:3" x14ac:dyDescent="0.25">
      <c r="A45" s="24" t="s">
        <v>9</v>
      </c>
      <c r="B45" s="24"/>
      <c r="C45" s="5">
        <f>C44*1.18</f>
        <v>0</v>
      </c>
    </row>
    <row r="46" spans="1:3" ht="15.75" x14ac:dyDescent="0.25">
      <c r="A46" s="22" t="s">
        <v>10</v>
      </c>
      <c r="B46" s="22"/>
      <c r="C46" s="6">
        <f>C13+C44</f>
        <v>0</v>
      </c>
    </row>
    <row r="47" spans="1:3" ht="15.75" x14ac:dyDescent="0.25">
      <c r="A47" s="22" t="s">
        <v>10</v>
      </c>
      <c r="B47" s="22"/>
      <c r="C47" s="6">
        <f>C14+C45</f>
        <v>0</v>
      </c>
    </row>
    <row r="48" spans="1:3" ht="1.5" customHeight="1" x14ac:dyDescent="0.25">
      <c r="A48" s="10"/>
      <c r="B48" s="10"/>
      <c r="C48" s="11"/>
    </row>
    <row r="49" spans="1:4" ht="31.5" customHeight="1" x14ac:dyDescent="0.25">
      <c r="A49" s="23"/>
      <c r="B49" s="23"/>
      <c r="C49" s="23"/>
      <c r="D49" s="23"/>
    </row>
    <row r="50" spans="1:4" x14ac:dyDescent="0.25">
      <c r="A50" s="30" t="s">
        <v>46</v>
      </c>
      <c r="B50" s="31"/>
      <c r="C50" s="30" t="s">
        <v>47</v>
      </c>
    </row>
    <row r="51" spans="1:4" x14ac:dyDescent="0.25">
      <c r="A51" s="30" t="s">
        <v>51</v>
      </c>
      <c r="B51" s="31"/>
      <c r="C51" s="30"/>
    </row>
    <row r="52" spans="1:4" x14ac:dyDescent="0.25">
      <c r="A52" s="30" t="s">
        <v>50</v>
      </c>
      <c r="B52" s="31"/>
      <c r="C52" s="30"/>
    </row>
    <row r="53" spans="1:4" x14ac:dyDescent="0.25">
      <c r="A53" s="30"/>
      <c r="B53" s="31"/>
      <c r="C53" s="30"/>
    </row>
    <row r="54" spans="1:4" x14ac:dyDescent="0.25">
      <c r="A54" s="30" t="s">
        <v>48</v>
      </c>
      <c r="B54" s="31"/>
      <c r="C54" s="30" t="s">
        <v>49</v>
      </c>
    </row>
    <row r="55" spans="1:4" ht="15.75" x14ac:dyDescent="0.25">
      <c r="A55" s="8"/>
      <c r="B55" s="9"/>
      <c r="C55" s="8"/>
    </row>
    <row r="56" spans="1:4" x14ac:dyDescent="0.25">
      <c r="B56" s="1"/>
    </row>
    <row r="57" spans="1:4" ht="15.75" x14ac:dyDescent="0.25">
      <c r="A57" s="25"/>
      <c r="B57" s="25"/>
      <c r="C57" s="26"/>
    </row>
    <row r="58" spans="1:4" ht="15.75" x14ac:dyDescent="0.25">
      <c r="A58" s="27"/>
      <c r="B58" s="28"/>
      <c r="C58" s="26"/>
    </row>
    <row r="59" spans="1:4" ht="15.75" x14ac:dyDescent="0.25">
      <c r="A59" s="25"/>
      <c r="B59" s="29"/>
      <c r="C59" s="26"/>
    </row>
    <row r="60" spans="1:4" ht="15.75" x14ac:dyDescent="0.25">
      <c r="A60" s="25"/>
      <c r="B60" s="29"/>
      <c r="C60" s="26"/>
    </row>
    <row r="61" spans="1:4" ht="15.75" x14ac:dyDescent="0.25">
      <c r="A61" s="25"/>
      <c r="B61" s="29"/>
      <c r="C61" s="26"/>
    </row>
    <row r="62" spans="1:4" ht="15.75" x14ac:dyDescent="0.25">
      <c r="A62" s="25"/>
      <c r="B62" s="25"/>
      <c r="C62" s="26"/>
    </row>
    <row r="63" spans="1:4" ht="15.75" x14ac:dyDescent="0.25">
      <c r="A63" s="27"/>
      <c r="B63" s="27"/>
      <c r="C63" s="26"/>
    </row>
    <row r="64" spans="1:4" x14ac:dyDescent="0.25">
      <c r="A64" s="26"/>
      <c r="B64" s="26"/>
      <c r="C64" s="26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12">
    <mergeCell ref="A47:B47"/>
    <mergeCell ref="A49:D49"/>
    <mergeCell ref="A44:B44"/>
    <mergeCell ref="A45:B45"/>
    <mergeCell ref="A13:B13"/>
    <mergeCell ref="A14:B14"/>
    <mergeCell ref="A46:B46"/>
    <mergeCell ref="A5:C5"/>
    <mergeCell ref="A15:C15"/>
    <mergeCell ref="A16:C16"/>
    <mergeCell ref="A25:C25"/>
    <mergeCell ref="A2:D2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DegtyarnikovaEV</dc:creator>
  <cp:lastModifiedBy>DegtyarnikovaEV</cp:lastModifiedBy>
  <cp:lastPrinted>2014-12-23T10:03:56Z</cp:lastPrinted>
  <dcterms:created xsi:type="dcterms:W3CDTF">2014-12-23T08:00:27Z</dcterms:created>
  <dcterms:modified xsi:type="dcterms:W3CDTF">2014-12-25T02:44:24Z</dcterms:modified>
</cp:coreProperties>
</file>